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OLORI\2025\gara poste\lotto 2 e 3\"/>
    </mc:Choice>
  </mc:AlternateContent>
  <xr:revisionPtr revIDLastSave="0" documentId="13_ncr:1_{E9235FF9-9E74-4DF8-94F0-29C17FFA60B6}" xr6:coauthVersionLast="47" xr6:coauthVersionMax="47" xr10:uidLastSave="{00000000-0000-0000-0000-000000000000}"/>
  <bookViews>
    <workbookView xWindow="-110" yWindow="-110" windowWidth="22780" windowHeight="14540" activeTab="1" xr2:uid="{00000000-000D-0000-FFFF-FFFF00000000}"/>
  </bookViews>
  <sheets>
    <sheet name="copertura lotto" sheetId="1" r:id="rId1"/>
    <sheet name="indicazioni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1" l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N23" i="1"/>
  <c r="O15" i="1" l="1"/>
  <c r="O16" i="1"/>
  <c r="O12" i="1"/>
  <c r="O13" i="1"/>
  <c r="O2" i="1"/>
  <c r="O14" i="1"/>
  <c r="O6" i="1"/>
  <c r="O21" i="1"/>
  <c r="O7" i="1"/>
  <c r="O22" i="1"/>
  <c r="O8" i="1"/>
  <c r="O11" i="1"/>
  <c r="O3" i="1"/>
  <c r="O4" i="1"/>
  <c r="O10" i="1"/>
  <c r="O9" i="1"/>
  <c r="O5" i="1"/>
  <c r="O20" i="1"/>
  <c r="O19" i="1"/>
  <c r="O18" i="1"/>
  <c r="O17" i="1"/>
  <c r="O23" i="1" l="1"/>
</calcChain>
</file>

<file path=xl/sharedStrings.xml><?xml version="1.0" encoding="utf-8"?>
<sst xmlns="http://schemas.openxmlformats.org/spreadsheetml/2006/main" count="222" uniqueCount="37">
  <si>
    <t>codice_istat</t>
  </si>
  <si>
    <t>denominazione_ita_altra</t>
  </si>
  <si>
    <t>denominazione_ita</t>
  </si>
  <si>
    <t>denominazione_altra</t>
  </si>
  <si>
    <t>cap</t>
  </si>
  <si>
    <t>sigla_provincia</t>
  </si>
  <si>
    <t>denominazione_provincia</t>
  </si>
  <si>
    <t>tipologia_provincia</t>
  </si>
  <si>
    <t>codice_regione</t>
  </si>
  <si>
    <t>denominazione_regione</t>
  </si>
  <si>
    <t>tipologia_regione</t>
  </si>
  <si>
    <t>ripartizione_geografica</t>
  </si>
  <si>
    <t>flag_capoluogo</t>
  </si>
  <si>
    <t>superficie_kmq</t>
  </si>
  <si>
    <t>Verona</t>
  </si>
  <si>
    <t>Veronella</t>
  </si>
  <si>
    <t>NO</t>
  </si>
  <si>
    <t>VR</t>
  </si>
  <si>
    <t>SI</t>
  </si>
  <si>
    <t>Provincia</t>
  </si>
  <si>
    <t>Veneto</t>
  </si>
  <si>
    <t>statuto ordinario</t>
  </si>
  <si>
    <t>Nord-est</t>
  </si>
  <si>
    <t xml:space="preserve">percentuale % territoriale </t>
  </si>
  <si>
    <t>percentuale in subappalto</t>
  </si>
  <si>
    <t>indicazione di copertura CAP</t>
  </si>
  <si>
    <t>Cap in subappalto</t>
  </si>
  <si>
    <t>percentuale di copertura  territoriale</t>
  </si>
  <si>
    <t xml:space="preserve">ai sensi dell' art. 3.5.1 del Capitolato di servizio il fornitore è tenuto a compilare le sezioni sottostanti </t>
  </si>
  <si>
    <t>indicata da SA</t>
  </si>
  <si>
    <t>il fornitore evidenzia fleggando "SI" dal menu a tendina se il CAP è coperto direttamente</t>
  </si>
  <si>
    <t xml:space="preserve">funzione automatica di compilazione % di copertura </t>
  </si>
  <si>
    <t>il fornitore evidenzia fleggando "SI" se il CAP è coperto in Subappalto</t>
  </si>
  <si>
    <t>funzione automatica di compilazione % di copertura del subappalto</t>
  </si>
  <si>
    <t xml:space="preserve">PRECISAZIONE: </t>
  </si>
  <si>
    <t>la copertura diretta del CAP territoriale include il Subappalto</t>
  </si>
  <si>
    <t>il livello minimo di copertura territoriale in relazione ai CAP è pari al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</si>
</sst>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0" fillId="0" borderId="3" xfId="0" applyBorder="1"/>
    <xf numFmtId="0" fontId="0" fillId="0" borderId="1" xfId="0" applyBorder="1" applyAlignment="1">
      <alignment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workbookViewId="0">
      <selection activeCell="P28" sqref="P28"/>
    </sheetView>
  </sheetViews>
  <sheetFormatPr defaultRowHeight="14.5" x14ac:dyDescent="0.35"/>
  <cols>
    <col min="1" max="1" width="15.7265625" customWidth="1"/>
    <col min="2" max="2" width="50.90625" bestFit="1" customWidth="1"/>
    <col min="3" max="3" width="29.54296875" bestFit="1" customWidth="1"/>
    <col min="4" max="4" width="31.453125" bestFit="1" customWidth="1"/>
    <col min="5" max="5" width="5.81640625" bestFit="1" customWidth="1"/>
    <col min="6" max="6" width="13.1796875" bestFit="1" customWidth="1"/>
    <col min="7" max="7" width="24.36328125" bestFit="1" customWidth="1"/>
    <col min="8" max="8" width="14.54296875" customWidth="1"/>
    <col min="10" max="10" width="14.08984375" customWidth="1"/>
    <col min="12" max="12" width="11.54296875" customWidth="1"/>
    <col min="13" max="13" width="13.54296875" customWidth="1"/>
    <col min="14" max="14" width="17" customWidth="1"/>
    <col min="15" max="15" width="38.453125" bestFit="1" customWidth="1"/>
    <col min="16" max="16" width="29.54296875" bestFit="1" customWidth="1"/>
    <col min="17" max="17" width="17.453125" customWidth="1"/>
    <col min="18" max="18" width="16.90625" customWidth="1"/>
    <col min="19" max="19" width="24.08984375" customWidth="1"/>
  </cols>
  <sheetData>
    <row r="1" spans="1:19" s="3" customFormat="1" ht="53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23</v>
      </c>
      <c r="P1" s="1" t="s">
        <v>25</v>
      </c>
      <c r="Q1" s="1" t="s">
        <v>27</v>
      </c>
      <c r="R1" s="1" t="s">
        <v>26</v>
      </c>
      <c r="S1" s="1" t="s">
        <v>24</v>
      </c>
    </row>
    <row r="2" spans="1:19" s="5" customFormat="1" x14ac:dyDescent="0.35">
      <c r="A2" s="4">
        <v>23091</v>
      </c>
      <c r="B2" s="4" t="s">
        <v>14</v>
      </c>
      <c r="C2" s="4" t="s">
        <v>14</v>
      </c>
      <c r="D2" s="4"/>
      <c r="E2" s="4">
        <v>37121</v>
      </c>
      <c r="F2" s="4" t="s">
        <v>17</v>
      </c>
      <c r="G2" s="4" t="s">
        <v>14</v>
      </c>
      <c r="H2" s="4" t="s">
        <v>19</v>
      </c>
      <c r="I2" s="4">
        <v>5</v>
      </c>
      <c r="J2" s="4" t="s">
        <v>20</v>
      </c>
      <c r="K2" s="4" t="s">
        <v>21</v>
      </c>
      <c r="L2" s="4" t="s">
        <v>22</v>
      </c>
      <c r="M2" s="4" t="s">
        <v>18</v>
      </c>
      <c r="N2" s="4">
        <v>198.77590000000001</v>
      </c>
      <c r="O2" s="4">
        <f>((N2*100)/$N$23)</f>
        <v>4.9741245348986256</v>
      </c>
      <c r="P2" s="4"/>
      <c r="Q2" s="4" t="str">
        <f t="shared" ref="Q2:Q22" si="0">IF(P2="si", O2, "")</f>
        <v/>
      </c>
      <c r="R2" s="4"/>
      <c r="S2" s="4" t="str">
        <f t="shared" ref="S2:S22" si="1">IF(R2="si", O2,  "")</f>
        <v/>
      </c>
    </row>
    <row r="3" spans="1:19" s="5" customFormat="1" x14ac:dyDescent="0.35">
      <c r="A3" s="4">
        <v>23091</v>
      </c>
      <c r="B3" s="4" t="s">
        <v>14</v>
      </c>
      <c r="C3" s="4" t="s">
        <v>14</v>
      </c>
      <c r="D3" s="4"/>
      <c r="E3" s="4">
        <v>37122</v>
      </c>
      <c r="F3" s="4" t="s">
        <v>17</v>
      </c>
      <c r="G3" s="4" t="s">
        <v>14</v>
      </c>
      <c r="H3" s="4" t="s">
        <v>19</v>
      </c>
      <c r="I3" s="4">
        <v>5</v>
      </c>
      <c r="J3" s="4" t="s">
        <v>20</v>
      </c>
      <c r="K3" s="4" t="s">
        <v>21</v>
      </c>
      <c r="L3" s="4" t="s">
        <v>22</v>
      </c>
      <c r="M3" s="4" t="s">
        <v>18</v>
      </c>
      <c r="N3" s="4">
        <v>198.77590000000001</v>
      </c>
      <c r="O3" s="4">
        <f>((N3*100)/$N$23)</f>
        <v>4.9741245348986256</v>
      </c>
      <c r="P3" s="4"/>
      <c r="Q3" s="4" t="str">
        <f t="shared" si="0"/>
        <v/>
      </c>
      <c r="R3" s="4"/>
      <c r="S3" s="4" t="str">
        <f t="shared" si="1"/>
        <v/>
      </c>
    </row>
    <row r="4" spans="1:19" s="5" customFormat="1" x14ac:dyDescent="0.35">
      <c r="A4" s="4">
        <v>23091</v>
      </c>
      <c r="B4" s="4" t="s">
        <v>14</v>
      </c>
      <c r="C4" s="4" t="s">
        <v>14</v>
      </c>
      <c r="D4" s="4"/>
      <c r="E4" s="4">
        <v>37123</v>
      </c>
      <c r="F4" s="4" t="s">
        <v>17</v>
      </c>
      <c r="G4" s="4" t="s">
        <v>14</v>
      </c>
      <c r="H4" s="4" t="s">
        <v>19</v>
      </c>
      <c r="I4" s="4">
        <v>5</v>
      </c>
      <c r="J4" s="4" t="s">
        <v>20</v>
      </c>
      <c r="K4" s="4" t="s">
        <v>21</v>
      </c>
      <c r="L4" s="4" t="s">
        <v>22</v>
      </c>
      <c r="M4" s="4" t="s">
        <v>18</v>
      </c>
      <c r="N4" s="4">
        <v>198.77590000000001</v>
      </c>
      <c r="O4" s="4">
        <f>((N4*100)/$N$23)</f>
        <v>4.9741245348986256</v>
      </c>
      <c r="P4" s="4"/>
      <c r="Q4" s="4" t="str">
        <f t="shared" si="0"/>
        <v/>
      </c>
      <c r="R4" s="4"/>
      <c r="S4" s="4" t="str">
        <f t="shared" si="1"/>
        <v/>
      </c>
    </row>
    <row r="5" spans="1:19" s="5" customFormat="1" x14ac:dyDescent="0.35">
      <c r="A5" s="4">
        <v>23091</v>
      </c>
      <c r="B5" s="4" t="s">
        <v>14</v>
      </c>
      <c r="C5" s="4" t="s">
        <v>14</v>
      </c>
      <c r="D5" s="4"/>
      <c r="E5" s="4">
        <v>37124</v>
      </c>
      <c r="F5" s="4" t="s">
        <v>17</v>
      </c>
      <c r="G5" s="4" t="s">
        <v>14</v>
      </c>
      <c r="H5" s="4" t="s">
        <v>19</v>
      </c>
      <c r="I5" s="4">
        <v>5</v>
      </c>
      <c r="J5" s="4" t="s">
        <v>20</v>
      </c>
      <c r="K5" s="4" t="s">
        <v>21</v>
      </c>
      <c r="L5" s="4" t="s">
        <v>22</v>
      </c>
      <c r="M5" s="4" t="s">
        <v>18</v>
      </c>
      <c r="N5" s="4">
        <v>198.77590000000001</v>
      </c>
      <c r="O5" s="4">
        <f>((N5*100)/$N$23)</f>
        <v>4.9741245348986256</v>
      </c>
      <c r="P5" s="4"/>
      <c r="Q5" s="4" t="str">
        <f t="shared" si="0"/>
        <v/>
      </c>
      <c r="R5" s="4"/>
      <c r="S5" s="4" t="str">
        <f t="shared" si="1"/>
        <v/>
      </c>
    </row>
    <row r="6" spans="1:19" s="5" customFormat="1" x14ac:dyDescent="0.35">
      <c r="A6" s="4">
        <v>23091</v>
      </c>
      <c r="B6" s="4" t="s">
        <v>14</v>
      </c>
      <c r="C6" s="4" t="s">
        <v>14</v>
      </c>
      <c r="D6" s="4"/>
      <c r="E6" s="4">
        <v>37125</v>
      </c>
      <c r="F6" s="4" t="s">
        <v>17</v>
      </c>
      <c r="G6" s="4" t="s">
        <v>14</v>
      </c>
      <c r="H6" s="4" t="s">
        <v>19</v>
      </c>
      <c r="I6" s="4">
        <v>5</v>
      </c>
      <c r="J6" s="4" t="s">
        <v>20</v>
      </c>
      <c r="K6" s="4" t="s">
        <v>21</v>
      </c>
      <c r="L6" s="4" t="s">
        <v>22</v>
      </c>
      <c r="M6" s="4" t="s">
        <v>18</v>
      </c>
      <c r="N6" s="4">
        <v>198.77590000000001</v>
      </c>
      <c r="O6" s="4">
        <f>((N6*100)/$N$23)</f>
        <v>4.9741245348986256</v>
      </c>
      <c r="P6" s="4"/>
      <c r="Q6" s="4" t="str">
        <f t="shared" si="0"/>
        <v/>
      </c>
      <c r="R6" s="4"/>
      <c r="S6" s="4" t="str">
        <f t="shared" si="1"/>
        <v/>
      </c>
    </row>
    <row r="7" spans="1:19" s="5" customFormat="1" x14ac:dyDescent="0.35">
      <c r="A7" s="4">
        <v>23091</v>
      </c>
      <c r="B7" s="4" t="s">
        <v>14</v>
      </c>
      <c r="C7" s="4" t="s">
        <v>14</v>
      </c>
      <c r="D7" s="4"/>
      <c r="E7" s="4">
        <v>37126</v>
      </c>
      <c r="F7" s="4" t="s">
        <v>17</v>
      </c>
      <c r="G7" s="4" t="s">
        <v>14</v>
      </c>
      <c r="H7" s="4" t="s">
        <v>19</v>
      </c>
      <c r="I7" s="4">
        <v>5</v>
      </c>
      <c r="J7" s="4" t="s">
        <v>20</v>
      </c>
      <c r="K7" s="4" t="s">
        <v>21</v>
      </c>
      <c r="L7" s="4" t="s">
        <v>22</v>
      </c>
      <c r="M7" s="4" t="s">
        <v>18</v>
      </c>
      <c r="N7" s="4">
        <v>198.77590000000001</v>
      </c>
      <c r="O7" s="4">
        <f>((N7*100)/$N$23)</f>
        <v>4.9741245348986256</v>
      </c>
      <c r="P7" s="4"/>
      <c r="Q7" s="4" t="str">
        <f t="shared" si="0"/>
        <v/>
      </c>
      <c r="R7" s="4"/>
      <c r="S7" s="4" t="str">
        <f t="shared" si="1"/>
        <v/>
      </c>
    </row>
    <row r="8" spans="1:19" s="5" customFormat="1" x14ac:dyDescent="0.35">
      <c r="A8" s="4">
        <v>23091</v>
      </c>
      <c r="B8" s="4" t="s">
        <v>14</v>
      </c>
      <c r="C8" s="4" t="s">
        <v>14</v>
      </c>
      <c r="D8" s="4"/>
      <c r="E8" s="4">
        <v>37127</v>
      </c>
      <c r="F8" s="4" t="s">
        <v>17</v>
      </c>
      <c r="G8" s="4" t="s">
        <v>14</v>
      </c>
      <c r="H8" s="4" t="s">
        <v>19</v>
      </c>
      <c r="I8" s="4">
        <v>5</v>
      </c>
      <c r="J8" s="4" t="s">
        <v>20</v>
      </c>
      <c r="K8" s="4" t="s">
        <v>21</v>
      </c>
      <c r="L8" s="4" t="s">
        <v>22</v>
      </c>
      <c r="M8" s="4" t="s">
        <v>18</v>
      </c>
      <c r="N8" s="4">
        <v>198.77590000000001</v>
      </c>
      <c r="O8" s="4">
        <f>((N8*100)/$N$23)</f>
        <v>4.9741245348986256</v>
      </c>
      <c r="P8" s="4"/>
      <c r="Q8" s="4" t="str">
        <f t="shared" si="0"/>
        <v/>
      </c>
      <c r="R8" s="4"/>
      <c r="S8" s="4" t="str">
        <f t="shared" si="1"/>
        <v/>
      </c>
    </row>
    <row r="9" spans="1:19" s="5" customFormat="1" x14ac:dyDescent="0.35">
      <c r="A9" s="4">
        <v>23091</v>
      </c>
      <c r="B9" s="4" t="s">
        <v>14</v>
      </c>
      <c r="C9" s="4" t="s">
        <v>14</v>
      </c>
      <c r="D9" s="4"/>
      <c r="E9" s="4">
        <v>37128</v>
      </c>
      <c r="F9" s="4" t="s">
        <v>17</v>
      </c>
      <c r="G9" s="4" t="s">
        <v>14</v>
      </c>
      <c r="H9" s="4" t="s">
        <v>19</v>
      </c>
      <c r="I9" s="4">
        <v>5</v>
      </c>
      <c r="J9" s="4" t="s">
        <v>20</v>
      </c>
      <c r="K9" s="4" t="s">
        <v>21</v>
      </c>
      <c r="L9" s="4" t="s">
        <v>22</v>
      </c>
      <c r="M9" s="4" t="s">
        <v>18</v>
      </c>
      <c r="N9" s="4">
        <v>198.77590000000001</v>
      </c>
      <c r="O9" s="4">
        <f>((N9*100)/$N$23)</f>
        <v>4.9741245348986256</v>
      </c>
      <c r="P9" s="4"/>
      <c r="Q9" s="4" t="str">
        <f t="shared" si="0"/>
        <v/>
      </c>
      <c r="R9" s="4"/>
      <c r="S9" s="4" t="str">
        <f t="shared" si="1"/>
        <v/>
      </c>
    </row>
    <row r="10" spans="1:19" s="5" customFormat="1" x14ac:dyDescent="0.35">
      <c r="A10" s="4">
        <v>23091</v>
      </c>
      <c r="B10" s="4" t="s">
        <v>14</v>
      </c>
      <c r="C10" s="4" t="s">
        <v>14</v>
      </c>
      <c r="D10" s="4"/>
      <c r="E10" s="4">
        <v>37129</v>
      </c>
      <c r="F10" s="4" t="s">
        <v>17</v>
      </c>
      <c r="G10" s="4" t="s">
        <v>14</v>
      </c>
      <c r="H10" s="4" t="s">
        <v>19</v>
      </c>
      <c r="I10" s="4">
        <v>5</v>
      </c>
      <c r="J10" s="4" t="s">
        <v>20</v>
      </c>
      <c r="K10" s="4" t="s">
        <v>21</v>
      </c>
      <c r="L10" s="4" t="s">
        <v>22</v>
      </c>
      <c r="M10" s="4" t="s">
        <v>18</v>
      </c>
      <c r="N10" s="4">
        <v>198.77590000000001</v>
      </c>
      <c r="O10" s="4">
        <f>((N10*100)/$N$23)</f>
        <v>4.9741245348986256</v>
      </c>
      <c r="P10" s="4"/>
      <c r="Q10" s="4" t="str">
        <f t="shared" si="0"/>
        <v/>
      </c>
      <c r="R10" s="4"/>
      <c r="S10" s="4" t="str">
        <f t="shared" si="1"/>
        <v/>
      </c>
    </row>
    <row r="11" spans="1:19" s="5" customFormat="1" x14ac:dyDescent="0.35">
      <c r="A11" s="4">
        <v>23091</v>
      </c>
      <c r="B11" s="4" t="s">
        <v>14</v>
      </c>
      <c r="C11" s="4" t="s">
        <v>14</v>
      </c>
      <c r="D11" s="4"/>
      <c r="E11" s="4">
        <v>37131</v>
      </c>
      <c r="F11" s="4" t="s">
        <v>17</v>
      </c>
      <c r="G11" s="4" t="s">
        <v>14</v>
      </c>
      <c r="H11" s="4" t="s">
        <v>19</v>
      </c>
      <c r="I11" s="4">
        <v>5</v>
      </c>
      <c r="J11" s="4" t="s">
        <v>20</v>
      </c>
      <c r="K11" s="4" t="s">
        <v>21</v>
      </c>
      <c r="L11" s="4" t="s">
        <v>22</v>
      </c>
      <c r="M11" s="4" t="s">
        <v>18</v>
      </c>
      <c r="N11" s="4">
        <v>198.77590000000001</v>
      </c>
      <c r="O11" s="4">
        <f>((N11*100)/$N$23)</f>
        <v>4.9741245348986256</v>
      </c>
      <c r="P11" s="4"/>
      <c r="Q11" s="4" t="str">
        <f t="shared" si="0"/>
        <v/>
      </c>
      <c r="R11" s="4"/>
      <c r="S11" s="4" t="str">
        <f t="shared" si="1"/>
        <v/>
      </c>
    </row>
    <row r="12" spans="1:19" s="5" customFormat="1" x14ac:dyDescent="0.35">
      <c r="A12" s="4">
        <v>23091</v>
      </c>
      <c r="B12" s="4" t="s">
        <v>14</v>
      </c>
      <c r="C12" s="4" t="s">
        <v>14</v>
      </c>
      <c r="D12" s="4"/>
      <c r="E12" s="4">
        <v>37132</v>
      </c>
      <c r="F12" s="4" t="s">
        <v>17</v>
      </c>
      <c r="G12" s="4" t="s">
        <v>14</v>
      </c>
      <c r="H12" s="4" t="s">
        <v>19</v>
      </c>
      <c r="I12" s="4">
        <v>5</v>
      </c>
      <c r="J12" s="4" t="s">
        <v>20</v>
      </c>
      <c r="K12" s="4" t="s">
        <v>21</v>
      </c>
      <c r="L12" s="4" t="s">
        <v>22</v>
      </c>
      <c r="M12" s="4" t="s">
        <v>18</v>
      </c>
      <c r="N12" s="4">
        <v>198.77590000000001</v>
      </c>
      <c r="O12" s="4">
        <f>((N12*100)/$N$23)</f>
        <v>4.9741245348986256</v>
      </c>
      <c r="P12" s="4"/>
      <c r="Q12" s="4" t="str">
        <f t="shared" si="0"/>
        <v/>
      </c>
      <c r="R12" s="4"/>
      <c r="S12" s="4" t="str">
        <f t="shared" si="1"/>
        <v/>
      </c>
    </row>
    <row r="13" spans="1:19" s="5" customFormat="1" x14ac:dyDescent="0.35">
      <c r="A13" s="4">
        <v>23091</v>
      </c>
      <c r="B13" s="4" t="s">
        <v>14</v>
      </c>
      <c r="C13" s="4" t="s">
        <v>14</v>
      </c>
      <c r="D13" s="4"/>
      <c r="E13" s="4">
        <v>37133</v>
      </c>
      <c r="F13" s="4" t="s">
        <v>17</v>
      </c>
      <c r="G13" s="4" t="s">
        <v>14</v>
      </c>
      <c r="H13" s="4" t="s">
        <v>19</v>
      </c>
      <c r="I13" s="4">
        <v>5</v>
      </c>
      <c r="J13" s="4" t="s">
        <v>20</v>
      </c>
      <c r="K13" s="4" t="s">
        <v>21</v>
      </c>
      <c r="L13" s="4" t="s">
        <v>22</v>
      </c>
      <c r="M13" s="4" t="s">
        <v>18</v>
      </c>
      <c r="N13" s="4">
        <v>198.77590000000001</v>
      </c>
      <c r="O13" s="4">
        <f>((N13*100)/$N$23)</f>
        <v>4.9741245348986256</v>
      </c>
      <c r="P13" s="4"/>
      <c r="Q13" s="4" t="str">
        <f t="shared" si="0"/>
        <v/>
      </c>
      <c r="R13" s="4"/>
      <c r="S13" s="4" t="str">
        <f t="shared" si="1"/>
        <v/>
      </c>
    </row>
    <row r="14" spans="1:19" s="5" customFormat="1" x14ac:dyDescent="0.35">
      <c r="A14" s="4">
        <v>23091</v>
      </c>
      <c r="B14" s="4" t="s">
        <v>14</v>
      </c>
      <c r="C14" s="4" t="s">
        <v>14</v>
      </c>
      <c r="D14" s="4"/>
      <c r="E14" s="4">
        <v>37134</v>
      </c>
      <c r="F14" s="4" t="s">
        <v>17</v>
      </c>
      <c r="G14" s="4" t="s">
        <v>14</v>
      </c>
      <c r="H14" s="4" t="s">
        <v>19</v>
      </c>
      <c r="I14" s="4">
        <v>5</v>
      </c>
      <c r="J14" s="4" t="s">
        <v>20</v>
      </c>
      <c r="K14" s="4" t="s">
        <v>21</v>
      </c>
      <c r="L14" s="4" t="s">
        <v>22</v>
      </c>
      <c r="M14" s="4" t="s">
        <v>18</v>
      </c>
      <c r="N14" s="4">
        <v>198.77590000000001</v>
      </c>
      <c r="O14" s="4">
        <f>((N14*100)/$N$23)</f>
        <v>4.9741245348986256</v>
      </c>
      <c r="P14" s="4"/>
      <c r="Q14" s="4" t="str">
        <f t="shared" si="0"/>
        <v/>
      </c>
      <c r="R14" s="4"/>
      <c r="S14" s="4" t="str">
        <f t="shared" si="1"/>
        <v/>
      </c>
    </row>
    <row r="15" spans="1:19" s="5" customFormat="1" x14ac:dyDescent="0.35">
      <c r="A15" s="4">
        <v>23091</v>
      </c>
      <c r="B15" s="4" t="s">
        <v>14</v>
      </c>
      <c r="C15" s="4" t="s">
        <v>14</v>
      </c>
      <c r="D15" s="4"/>
      <c r="E15" s="4">
        <v>37135</v>
      </c>
      <c r="F15" s="4" t="s">
        <v>17</v>
      </c>
      <c r="G15" s="4" t="s">
        <v>14</v>
      </c>
      <c r="H15" s="4" t="s">
        <v>19</v>
      </c>
      <c r="I15" s="4">
        <v>5</v>
      </c>
      <c r="J15" s="4" t="s">
        <v>20</v>
      </c>
      <c r="K15" s="4" t="s">
        <v>21</v>
      </c>
      <c r="L15" s="4" t="s">
        <v>22</v>
      </c>
      <c r="M15" s="4" t="s">
        <v>18</v>
      </c>
      <c r="N15" s="4">
        <v>198.77590000000001</v>
      </c>
      <c r="O15" s="4">
        <f>((N15*100)/$N$23)</f>
        <v>4.9741245348986256</v>
      </c>
      <c r="P15" s="4"/>
      <c r="Q15" s="4" t="str">
        <f t="shared" si="0"/>
        <v/>
      </c>
      <c r="R15" s="4"/>
      <c r="S15" s="4" t="str">
        <f t="shared" si="1"/>
        <v/>
      </c>
    </row>
    <row r="16" spans="1:19" s="5" customFormat="1" x14ac:dyDescent="0.35">
      <c r="A16" s="4">
        <v>23091</v>
      </c>
      <c r="B16" s="4" t="s">
        <v>14</v>
      </c>
      <c r="C16" s="4" t="s">
        <v>14</v>
      </c>
      <c r="D16" s="4"/>
      <c r="E16" s="4">
        <v>37136</v>
      </c>
      <c r="F16" s="4" t="s">
        <v>17</v>
      </c>
      <c r="G16" s="4" t="s">
        <v>14</v>
      </c>
      <c r="H16" s="4" t="s">
        <v>19</v>
      </c>
      <c r="I16" s="4">
        <v>5</v>
      </c>
      <c r="J16" s="4" t="s">
        <v>20</v>
      </c>
      <c r="K16" s="4" t="s">
        <v>21</v>
      </c>
      <c r="L16" s="4" t="s">
        <v>22</v>
      </c>
      <c r="M16" s="4" t="s">
        <v>18</v>
      </c>
      <c r="N16" s="4">
        <v>198.77590000000001</v>
      </c>
      <c r="O16" s="4">
        <f>((N16*100)/$N$23)</f>
        <v>4.9741245348986256</v>
      </c>
      <c r="P16" s="4"/>
      <c r="Q16" s="4" t="str">
        <f t="shared" si="0"/>
        <v/>
      </c>
      <c r="R16" s="4"/>
      <c r="S16" s="4" t="str">
        <f t="shared" si="1"/>
        <v/>
      </c>
    </row>
    <row r="17" spans="1:19" s="5" customFormat="1" x14ac:dyDescent="0.35">
      <c r="A17" s="4">
        <v>23091</v>
      </c>
      <c r="B17" s="4" t="s">
        <v>14</v>
      </c>
      <c r="C17" s="4" t="s">
        <v>14</v>
      </c>
      <c r="D17" s="4"/>
      <c r="E17" s="4">
        <v>37137</v>
      </c>
      <c r="F17" s="4" t="s">
        <v>17</v>
      </c>
      <c r="G17" s="4" t="s">
        <v>14</v>
      </c>
      <c r="H17" s="4" t="s">
        <v>19</v>
      </c>
      <c r="I17" s="4">
        <v>5</v>
      </c>
      <c r="J17" s="4" t="s">
        <v>20</v>
      </c>
      <c r="K17" s="4" t="s">
        <v>21</v>
      </c>
      <c r="L17" s="4" t="s">
        <v>22</v>
      </c>
      <c r="M17" s="4" t="s">
        <v>18</v>
      </c>
      <c r="N17" s="4">
        <v>198.77590000000001</v>
      </c>
      <c r="O17" s="4">
        <f>((N17*100)/$N$23)</f>
        <v>4.9741245348986256</v>
      </c>
      <c r="P17" s="4"/>
      <c r="Q17" s="4" t="str">
        <f t="shared" si="0"/>
        <v/>
      </c>
      <c r="R17" s="4"/>
      <c r="S17" s="4" t="str">
        <f t="shared" si="1"/>
        <v/>
      </c>
    </row>
    <row r="18" spans="1:19" s="5" customFormat="1" x14ac:dyDescent="0.35">
      <c r="A18" s="4">
        <v>23091</v>
      </c>
      <c r="B18" s="4" t="s">
        <v>14</v>
      </c>
      <c r="C18" s="4" t="s">
        <v>14</v>
      </c>
      <c r="D18" s="4"/>
      <c r="E18" s="4">
        <v>37138</v>
      </c>
      <c r="F18" s="4" t="s">
        <v>17</v>
      </c>
      <c r="G18" s="4" t="s">
        <v>14</v>
      </c>
      <c r="H18" s="4" t="s">
        <v>19</v>
      </c>
      <c r="I18" s="4">
        <v>5</v>
      </c>
      <c r="J18" s="4" t="s">
        <v>20</v>
      </c>
      <c r="K18" s="4" t="s">
        <v>21</v>
      </c>
      <c r="L18" s="4" t="s">
        <v>22</v>
      </c>
      <c r="M18" s="4" t="s">
        <v>18</v>
      </c>
      <c r="N18" s="4">
        <v>198.77590000000001</v>
      </c>
      <c r="O18" s="4">
        <f>((N18*100)/$N$23)</f>
        <v>4.9741245348986256</v>
      </c>
      <c r="P18" s="4"/>
      <c r="Q18" s="4" t="str">
        <f t="shared" si="0"/>
        <v/>
      </c>
      <c r="R18" s="4"/>
      <c r="S18" s="4" t="str">
        <f t="shared" si="1"/>
        <v/>
      </c>
    </row>
    <row r="19" spans="1:19" s="5" customFormat="1" x14ac:dyDescent="0.35">
      <c r="A19" s="4">
        <v>23091</v>
      </c>
      <c r="B19" s="4" t="s">
        <v>14</v>
      </c>
      <c r="C19" s="4" t="s">
        <v>14</v>
      </c>
      <c r="D19" s="4"/>
      <c r="E19" s="4">
        <v>37139</v>
      </c>
      <c r="F19" s="4" t="s">
        <v>17</v>
      </c>
      <c r="G19" s="4" t="s">
        <v>14</v>
      </c>
      <c r="H19" s="4" t="s">
        <v>19</v>
      </c>
      <c r="I19" s="4">
        <v>5</v>
      </c>
      <c r="J19" s="4" t="s">
        <v>20</v>
      </c>
      <c r="K19" s="4" t="s">
        <v>21</v>
      </c>
      <c r="L19" s="4" t="s">
        <v>22</v>
      </c>
      <c r="M19" s="4" t="s">
        <v>18</v>
      </c>
      <c r="N19" s="4">
        <v>198.77590000000001</v>
      </c>
      <c r="O19" s="4">
        <f>((N19*100)/$N$23)</f>
        <v>4.9741245348986256</v>
      </c>
      <c r="P19" s="4"/>
      <c r="Q19" s="4" t="str">
        <f t="shared" si="0"/>
        <v/>
      </c>
      <c r="R19" s="4"/>
      <c r="S19" s="4" t="str">
        <f t="shared" si="1"/>
        <v/>
      </c>
    </row>
    <row r="20" spans="1:19" s="5" customFormat="1" x14ac:dyDescent="0.35">
      <c r="A20" s="4">
        <v>23091</v>
      </c>
      <c r="B20" s="4" t="s">
        <v>14</v>
      </c>
      <c r="C20" s="4" t="s">
        <v>14</v>
      </c>
      <c r="D20" s="4"/>
      <c r="E20" s="4">
        <v>37141</v>
      </c>
      <c r="F20" s="4" t="s">
        <v>17</v>
      </c>
      <c r="G20" s="4" t="s">
        <v>14</v>
      </c>
      <c r="H20" s="4" t="s">
        <v>19</v>
      </c>
      <c r="I20" s="4">
        <v>5</v>
      </c>
      <c r="J20" s="4" t="s">
        <v>20</v>
      </c>
      <c r="K20" s="4" t="s">
        <v>21</v>
      </c>
      <c r="L20" s="4" t="s">
        <v>22</v>
      </c>
      <c r="M20" s="4" t="s">
        <v>18</v>
      </c>
      <c r="N20" s="4">
        <v>198.77590000000001</v>
      </c>
      <c r="O20" s="4">
        <f>((N20*100)/$N$23)</f>
        <v>4.9741245348986256</v>
      </c>
      <c r="P20" s="4"/>
      <c r="Q20" s="4" t="str">
        <f t="shared" si="0"/>
        <v/>
      </c>
      <c r="R20" s="4"/>
      <c r="S20" s="4" t="str">
        <f t="shared" si="1"/>
        <v/>
      </c>
    </row>
    <row r="21" spans="1:19" s="5" customFormat="1" x14ac:dyDescent="0.35">
      <c r="A21" s="4">
        <v>23091</v>
      </c>
      <c r="B21" s="4" t="s">
        <v>14</v>
      </c>
      <c r="C21" s="4" t="s">
        <v>14</v>
      </c>
      <c r="D21" s="4"/>
      <c r="E21" s="4">
        <v>37142</v>
      </c>
      <c r="F21" s="4" t="s">
        <v>17</v>
      </c>
      <c r="G21" s="4" t="s">
        <v>14</v>
      </c>
      <c r="H21" s="4" t="s">
        <v>19</v>
      </c>
      <c r="I21" s="4">
        <v>5</v>
      </c>
      <c r="J21" s="4" t="s">
        <v>20</v>
      </c>
      <c r="K21" s="4" t="s">
        <v>21</v>
      </c>
      <c r="L21" s="4" t="s">
        <v>22</v>
      </c>
      <c r="M21" s="4" t="s">
        <v>18</v>
      </c>
      <c r="N21" s="4">
        <v>198.77590000000001</v>
      </c>
      <c r="O21" s="4">
        <f>((N21*100)/$N$23)</f>
        <v>4.9741245348986256</v>
      </c>
      <c r="P21" s="4"/>
      <c r="Q21" s="4" t="str">
        <f t="shared" si="0"/>
        <v/>
      </c>
      <c r="R21" s="4"/>
      <c r="S21" s="4" t="str">
        <f t="shared" si="1"/>
        <v/>
      </c>
    </row>
    <row r="22" spans="1:19" s="5" customFormat="1" x14ac:dyDescent="0.35">
      <c r="A22" s="4">
        <v>23092</v>
      </c>
      <c r="B22" s="4" t="s">
        <v>15</v>
      </c>
      <c r="C22" s="4" t="s">
        <v>15</v>
      </c>
      <c r="D22" s="4"/>
      <c r="E22" s="4">
        <v>37040</v>
      </c>
      <c r="F22" s="4" t="s">
        <v>17</v>
      </c>
      <c r="G22" s="4" t="s">
        <v>14</v>
      </c>
      <c r="H22" s="4" t="s">
        <v>19</v>
      </c>
      <c r="I22" s="4">
        <v>5</v>
      </c>
      <c r="J22" s="4" t="s">
        <v>20</v>
      </c>
      <c r="K22" s="4" t="s">
        <v>21</v>
      </c>
      <c r="L22" s="4" t="s">
        <v>22</v>
      </c>
      <c r="M22" s="4" t="s">
        <v>16</v>
      </c>
      <c r="N22" s="4">
        <v>20.680700000000002</v>
      </c>
      <c r="O22" s="4">
        <f>((N22*100)/$N$23)</f>
        <v>0.51750930202744916</v>
      </c>
      <c r="P22" s="4"/>
      <c r="Q22" s="4" t="str">
        <f t="shared" si="0"/>
        <v/>
      </c>
      <c r="R22" s="4"/>
      <c r="S22" s="4" t="str">
        <f t="shared" si="1"/>
        <v/>
      </c>
    </row>
    <row r="23" spans="1:19" x14ac:dyDescent="0.35">
      <c r="N23">
        <f>SUM(N2:N22)</f>
        <v>3996.1987000000013</v>
      </c>
      <c r="O23">
        <f>SUM(O2:O22)</f>
        <v>99.999999999999943</v>
      </c>
    </row>
  </sheetData>
  <dataValidations count="2">
    <dataValidation allowBlank="1" showDropDown="1" showInputMessage="1" showErrorMessage="1" sqref="R1" xr:uid="{4F5CC8BF-1242-4C1F-8D43-649226B61DB5}"/>
    <dataValidation type="list" allowBlank="1" showInputMessage="1" showErrorMessage="1" sqref="P2:P22 R2:R1048576" xr:uid="{A3EC49B5-2E10-4890-A795-2E690EFC8637}">
      <formula1>"si"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F8B78-F03B-4985-8E3F-05BC4F10E233}">
  <dimension ref="A1:E6"/>
  <sheetViews>
    <sheetView tabSelected="1" workbookViewId="0">
      <selection activeCell="D8" sqref="D8"/>
    </sheetView>
  </sheetViews>
  <sheetFormatPr defaultRowHeight="14.5" x14ac:dyDescent="0.35"/>
  <cols>
    <col min="1" max="1" width="15.81640625" customWidth="1"/>
    <col min="2" max="2" width="18.54296875" customWidth="1"/>
    <col min="3" max="3" width="14.7265625" customWidth="1"/>
    <col min="4" max="4" width="13.36328125" customWidth="1"/>
    <col min="5" max="5" width="19.26953125" customWidth="1"/>
  </cols>
  <sheetData>
    <row r="1" spans="1:5" x14ac:dyDescent="0.35">
      <c r="A1" s="6" t="s">
        <v>28</v>
      </c>
      <c r="B1" s="6"/>
      <c r="C1" s="6"/>
      <c r="D1" s="6"/>
      <c r="E1" s="6"/>
    </row>
    <row r="2" spans="1:5" ht="43.5" x14ac:dyDescent="0.35">
      <c r="A2" s="1" t="s">
        <v>23</v>
      </c>
      <c r="B2" s="1" t="s">
        <v>25</v>
      </c>
      <c r="C2" s="1" t="s">
        <v>27</v>
      </c>
      <c r="D2" s="1" t="s">
        <v>26</v>
      </c>
      <c r="E2" s="1" t="s">
        <v>24</v>
      </c>
    </row>
    <row r="3" spans="1:5" ht="87" x14ac:dyDescent="0.35">
      <c r="A3" s="7" t="s">
        <v>29</v>
      </c>
      <c r="B3" s="7" t="s">
        <v>30</v>
      </c>
      <c r="C3" s="7" t="s">
        <v>31</v>
      </c>
      <c r="D3" s="7" t="s">
        <v>32</v>
      </c>
      <c r="E3" s="7" t="s">
        <v>33</v>
      </c>
    </row>
    <row r="5" spans="1:5" x14ac:dyDescent="0.35">
      <c r="A5" s="8" t="s">
        <v>34</v>
      </c>
      <c r="B5" s="8" t="s">
        <v>35</v>
      </c>
      <c r="C5" s="8"/>
      <c r="D5" s="8"/>
      <c r="E5" s="8"/>
    </row>
    <row r="6" spans="1:5" x14ac:dyDescent="0.35">
      <c r="B6" s="8" t="s">
        <v>36</v>
      </c>
      <c r="C6" s="8"/>
      <c r="D6" s="8"/>
      <c r="E6" s="8"/>
    </row>
  </sheetData>
  <mergeCells count="1">
    <mergeCell ref="A1:E1"/>
  </mergeCells>
  <dataValidations count="1">
    <dataValidation allowBlank="1" showDropDown="1" showInputMessage="1" showErrorMessage="1" sqref="D2" xr:uid="{65048707-A4CB-48DE-82F2-2A9B99555DD5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copertura lotto</vt:lpstr>
      <vt:lpstr>indicazioni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banfi</dc:creator>
  <cp:lastModifiedBy>cristiano banfi</cp:lastModifiedBy>
  <dcterms:created xsi:type="dcterms:W3CDTF">2025-09-08T12:16:08Z</dcterms:created>
  <dcterms:modified xsi:type="dcterms:W3CDTF">2025-09-09T08:48:14Z</dcterms:modified>
</cp:coreProperties>
</file>